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งานจิบ สส. ปี 2559\แผน สส. ปี 62\New folder\"/>
    </mc:Choice>
  </mc:AlternateContent>
  <bookViews>
    <workbookView xWindow="0" yWindow="0" windowWidth="20490" windowHeight="9075" firstSheet="1" activeTab="1"/>
  </bookViews>
  <sheets>
    <sheet name="สรุป" sheetId="2" state="hidden" r:id="rId1"/>
    <sheet name="ฟอร์ม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3" i="1" l="1"/>
  <c r="J14" i="1"/>
  <c r="J15" i="1"/>
  <c r="J16" i="1"/>
  <c r="J13" i="1"/>
  <c r="G14" i="1"/>
  <c r="N14" i="1" s="1"/>
  <c r="G15" i="1"/>
  <c r="N15" i="1" s="1"/>
  <c r="G16" i="1"/>
  <c r="N16" i="1" s="1"/>
  <c r="G13" i="1"/>
  <c r="F28" i="2" l="1"/>
  <c r="E28" i="2"/>
  <c r="M21" i="1" l="1"/>
  <c r="L21" i="1"/>
  <c r="K21" i="1"/>
  <c r="D21" i="1"/>
  <c r="G21" i="1"/>
  <c r="J21" i="1"/>
  <c r="N21" i="1" l="1"/>
</calcChain>
</file>

<file path=xl/sharedStrings.xml><?xml version="1.0" encoding="utf-8"?>
<sst xmlns="http://schemas.openxmlformats.org/spreadsheetml/2006/main" count="112" uniqueCount="89">
  <si>
    <t>หน่วย : บาท</t>
  </si>
  <si>
    <t>ค่าใช้จ่ายที่ได้รับอนุมัติ</t>
  </si>
  <si>
    <t>ลำดับ</t>
  </si>
  <si>
    <t>รายชื่อผู้เดินทาง</t>
  </si>
  <si>
    <t>ระดับ</t>
  </si>
  <si>
    <t>ค่าโดยสาร</t>
  </si>
  <si>
    <t>ค่าเบี้ยเลี้ยง</t>
  </si>
  <si>
    <t>ค่าที่พัก</t>
  </si>
  <si>
    <t>ค่าเครื่อง</t>
  </si>
  <si>
    <t>ค่า</t>
  </si>
  <si>
    <t>ค่าใช้จ่าย</t>
  </si>
  <si>
    <t>หมายเหตุ</t>
  </si>
  <si>
    <t>ที่</t>
  </si>
  <si>
    <t>เครื่องบิน</t>
  </si>
  <si>
    <t>วันละ</t>
  </si>
  <si>
    <t>จำนวน</t>
  </si>
  <si>
    <t>รวมเงิน</t>
  </si>
  <si>
    <t>แต่งตัว</t>
  </si>
  <si>
    <t>รับรอง</t>
  </si>
  <si>
    <t>อื่น ๆ</t>
  </si>
  <si>
    <t>ทั้งสิ้น</t>
  </si>
  <si>
    <t>3. ค่าใช้จ่ายอื่นๆ</t>
  </si>
  <si>
    <t xml:space="preserve">รวมค่าใช้จ่ายที่อนุมัติในครั้งนี้               </t>
  </si>
  <si>
    <t>2. ค่าเบี้ยเลี้ยงแบบเหมาจ่าย</t>
  </si>
  <si>
    <t>(บาท)</t>
  </si>
  <si>
    <t>(วัน)</t>
  </si>
  <si>
    <t xml:space="preserve">  - ค่าธรรมเนียมหนังสือเดินทาง</t>
  </si>
  <si>
    <t>ผู้อำนวยการสำนักส่งเสริมสุขภาพ</t>
  </si>
  <si>
    <t>ผู้อำนวยการสำนักทันตสาธารณสุข</t>
  </si>
  <si>
    <t>ผู้อำนวยการสำนักโภชนาการ</t>
  </si>
  <si>
    <t>ผู้อำนวยการสำนักอนามัยการเจริญพันธุ์</t>
  </si>
  <si>
    <t xml:space="preserve">ผู้อำนวยการสำนักอนามัยสิ่งแวดล้อม </t>
  </si>
  <si>
    <t>ผู้อำนวยการกองออกกำลังกายเพื่อสุขภาพ</t>
  </si>
  <si>
    <t xml:space="preserve">ผู้อำนวยการกองประเมินผลกระทบต่อสุขภาพ </t>
  </si>
  <si>
    <t>ศูนย์บริหารกฎหมายสาธารณสุข</t>
  </si>
  <si>
    <t>ศูนย์ห้องปฏิบัติการกรมอนามัย</t>
  </si>
  <si>
    <t xml:space="preserve">ศูนย์อนามัยที่ 1 </t>
  </si>
  <si>
    <t>ศูนย์อนามัยที่ 2</t>
  </si>
  <si>
    <t>ศูนย์อนามัยที่ 3</t>
  </si>
  <si>
    <t>ศูนย์อนามัยที่ 4</t>
  </si>
  <si>
    <t>ศูนย์อนามัยที่ 5</t>
  </si>
  <si>
    <t>ศูนย์อนามัยที่ 6</t>
  </si>
  <si>
    <t>ศูนย์อนามัยที่ 7</t>
  </si>
  <si>
    <t>ศูนย์อนามัยที่ 8</t>
  </si>
  <si>
    <t>ศูนย์อนามัยที่ 9</t>
  </si>
  <si>
    <t>ศูนย์อนามัยที่ 10</t>
  </si>
  <si>
    <t>ศูนย์อนามัยที่ 11</t>
  </si>
  <si>
    <t>ศูนย์อนามัยที่ 12</t>
  </si>
  <si>
    <t>กลุ่มพัฒนาความร่วมมือทันตสาธารณสุขระหว่างประเทศ</t>
  </si>
  <si>
    <t>หน่วยงาน</t>
  </si>
  <si>
    <t>ลำดับที่</t>
  </si>
  <si>
    <t>จำนวน (โครง)</t>
  </si>
  <si>
    <t>ส่งเมื่อ (ว/ด/ป)</t>
  </si>
  <si>
    <t>สำนักความร่วมมือระหว่างประเทศ</t>
  </si>
  <si>
    <t>ผู้อนวยการสำนักสุขาภิบาลอาหารและน้ำ</t>
  </si>
  <si>
    <t>เอกสาร</t>
  </si>
  <si>
    <t>จำนวน (บาท)</t>
  </si>
  <si>
    <t xml:space="preserve">รายการคำของบประมาณรายจ่าย งบรายจ่ายอื่นฯ ประจำปีงบประมาณ พ.ศ. 2560 </t>
  </si>
  <si>
    <t xml:space="preserve"> 23 พ.ย.58</t>
  </si>
  <si>
    <t>e-mail</t>
  </si>
  <si>
    <t xml:space="preserve"> -</t>
  </si>
  <si>
    <t>รวม</t>
  </si>
  <si>
    <r>
      <t>3. ค่าพาหนะให้ประมาณการเฉพาะการเดินทาง</t>
    </r>
    <r>
      <rPr>
        <b/>
        <i/>
        <sz val="14"/>
        <rFont val="TH SarabunPSK"/>
        <family val="2"/>
      </rPr>
      <t>ในต่างประเทศ</t>
    </r>
    <r>
      <rPr>
        <sz val="14"/>
        <rFont val="TH SarabunPSK"/>
        <family val="2"/>
      </rPr>
      <t>เท่านั้น</t>
    </r>
  </si>
  <si>
    <t>4. กรุณาระบุ บทบาทของผู้เข้าร่วมประชุมต่อการประชุมนั้นๆ  เช่น เป็นคณะทำงาน คณะกรรมการ เป็นผู้เข้าร่วมประชุม หรือเข้าร่วมประชุมตามข้อตกลง/พันธะสัญญา ฯลฯ</t>
  </si>
  <si>
    <t>2. อัตราค่าโดยสารเครื่องบิน ขอให้ตรวจสอบกับสายการบินโดยระบุวันที่ตรวจสอบกับสายการบินด้วย</t>
  </si>
  <si>
    <t>หน่วยงาน สำนักส่งเสริมสุขภาพ</t>
  </si>
  <si>
    <t>รองอธิบดีกรมอนามัย</t>
  </si>
  <si>
    <t>ผู้บริหารระดับสูง</t>
  </si>
  <si>
    <t>ผู้บริหารระดับต้น</t>
  </si>
  <si>
    <t>ผู้อำนวยการระดับสูง</t>
  </si>
  <si>
    <t>หัวหน้ากลุ่มอนามัยวัยทำงาน</t>
  </si>
  <si>
    <t>ชำนาญการพิเศษ</t>
  </si>
  <si>
    <t xml:space="preserve"> - </t>
  </si>
  <si>
    <t xml:space="preserve">       2. เพื่อเผยแพร่ความสำเร็จการดำเนินงานโรงพยาบาลส่งเสริมสุขภาพของประเทศไทยสู่สายตานานาชาติ</t>
  </si>
  <si>
    <r>
      <rPr>
        <b/>
        <sz val="14"/>
        <rFont val="TH SarabunPSK"/>
        <family val="2"/>
      </rPr>
      <t>ประโยชน์ที่คาดว่าจะได้รับ</t>
    </r>
    <r>
      <rPr>
        <sz val="14"/>
        <rFont val="TH SarabunPSK"/>
        <family val="2"/>
      </rPr>
      <t xml:space="preserve"> </t>
    </r>
    <r>
      <rPr>
        <b/>
        <sz val="14"/>
        <rFont val="TH SarabunPSK"/>
        <family val="2"/>
      </rPr>
      <t>:</t>
    </r>
    <r>
      <rPr>
        <sz val="14"/>
        <rFont val="TH SarabunPSK"/>
        <family val="2"/>
      </rPr>
      <t xml:space="preserve"> ประเทศไทยได้รับการยอมรับจากนานาชาติในการดำเนินงานโรงพยาบาลส่งเสริมสุขภาพ</t>
    </r>
  </si>
  <si>
    <r>
      <rPr>
        <b/>
        <sz val="14"/>
        <rFont val="TH SarabunPSK"/>
        <family val="2"/>
      </rPr>
      <t>วัตถุประสง</t>
    </r>
    <r>
      <rPr>
        <sz val="14"/>
        <rFont val="TH SarabunPSK"/>
        <family val="2"/>
      </rPr>
      <t>ค์ : 1. เพื่อติดตามความก้าวหน้าการดำเนินงานโรงพยาบาลส่งเสริมสุขภาพระดับนานาชาติ</t>
    </r>
  </si>
  <si>
    <t xml:space="preserve">       3. เพื่อพัฒนาการดำเนินงานโรงพยาบาลส่งเสริมสุขภาพของประเทศไทยให้อยู่ในระดับสากล</t>
  </si>
  <si>
    <t>อธิบดีกรมอนามัย</t>
  </si>
  <si>
    <t>1. อัตราการประมาณการงบประมาณเป็นไปตามบัญชีประเทศจำแนกตามประเภทจากระเบียบกระทรวงการคลัง</t>
  </si>
  <si>
    <t>5. ค่าลงทะเบียนไม่สามารถเบิกจ่ายจากงบรายจ่ายอื่นไปราชการต่างประเทศได้</t>
  </si>
  <si>
    <t>6. งดรายการประชุม ณ สาธารณรัฐจีน (ไต้หวัน)</t>
  </si>
  <si>
    <r>
      <rPr>
        <b/>
        <sz val="14"/>
        <rFont val="TH SarabunPSK"/>
        <family val="2"/>
      </rPr>
      <t>เมือง  Moscow</t>
    </r>
    <r>
      <rPr>
        <sz val="14"/>
        <rFont val="TH SarabunPSK"/>
        <family val="2"/>
      </rPr>
      <t xml:space="preserve">     </t>
    </r>
    <r>
      <rPr>
        <b/>
        <sz val="14"/>
        <rFont val="TH SarabunPSK"/>
        <family val="2"/>
      </rPr>
      <t>ประเทศ  สหพันธรัฐรัสเซีย</t>
    </r>
  </si>
  <si>
    <t>คนละ 1,200 บาท</t>
  </si>
  <si>
    <t xml:space="preserve"> - ค่าโดยสารในต่างประเทศ คนละ 10,000 บาท</t>
  </si>
  <si>
    <t>รายละเอียดค่าใช้จ่ายในการเดินทางไปราชการต่างประเทศ ประจำปีงบประมาณ พ.ศ. 2563 กรมอนามัย</t>
  </si>
  <si>
    <r>
      <t>วัน เดือน ปี  10</t>
    </r>
    <r>
      <rPr>
        <sz val="14"/>
        <rFont val="TH SarabunPSK"/>
        <family val="2"/>
      </rPr>
      <t xml:space="preserve"> - 12 มิถุนายน 2563</t>
    </r>
  </si>
  <si>
    <r>
      <rPr>
        <b/>
        <sz val="14"/>
        <rFont val="TH SarabunPSK"/>
        <family val="2"/>
      </rPr>
      <t>โครงการ</t>
    </r>
    <r>
      <rPr>
        <sz val="14"/>
        <rFont val="TH SarabunPSK"/>
        <family val="2"/>
      </rPr>
      <t xml:space="preserve"> การประชุมโรงพยาบาลส่งเสริมสุขภาพนานาชาติครั้งที่ 28 (28th International Conference Health Promoting Hospital &amp; Health Services)</t>
    </r>
  </si>
  <si>
    <t>1. ค่าโดยสารเครื่องบินชั้นธุรกิจ* ไป-กลับ เที่ยวละ 160,000 บาท</t>
  </si>
  <si>
    <t>และชั้นประหยัด ไป-กลับ เที่ยวละ 55,000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</si>
</sst>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</numFmts>
  <fonts count="1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u/>
      <sz val="14"/>
      <color theme="1"/>
      <name val="TH SarabunPSK"/>
      <family val="2"/>
    </font>
    <font>
      <b/>
      <i/>
      <sz val="14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2"/>
      <name val="TH SarabunPSK"/>
      <family val="2"/>
    </font>
    <font>
      <b/>
      <sz val="12"/>
      <name val="TH SarabunPSK"/>
      <family val="2"/>
    </font>
    <font>
      <sz val="12"/>
      <color theme="1"/>
      <name val="TH SarabunPSK"/>
      <family val="2"/>
    </font>
    <font>
      <sz val="13"/>
      <name val="TH SarabunPSK"/>
      <family val="2"/>
    </font>
    <font>
      <b/>
      <sz val="13"/>
      <name val="TH SarabunPSK"/>
      <family val="2"/>
    </font>
    <font>
      <sz val="13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165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85">
    <xf numFmtId="0" fontId="0" fillId="0" borderId="0" xfId="0"/>
    <xf numFmtId="0" fontId="4" fillId="0" borderId="0" xfId="0" applyFont="1"/>
    <xf numFmtId="0" fontId="5" fillId="0" borderId="0" xfId="2" applyFont="1" applyAlignment="1"/>
    <xf numFmtId="0" fontId="5" fillId="0" borderId="0" xfId="1" applyFont="1" applyAlignment="1"/>
    <xf numFmtId="0" fontId="5" fillId="0" borderId="0" xfId="1" applyFont="1" applyAlignment="1">
      <alignment horizontal="center"/>
    </xf>
    <xf numFmtId="0" fontId="3" fillId="0" borderId="0" xfId="1" applyFont="1" applyAlignment="1"/>
    <xf numFmtId="0" fontId="5" fillId="0" borderId="0" xfId="2" applyFont="1" applyFill="1" applyBorder="1" applyAlignment="1">
      <alignment horizontal="right"/>
    </xf>
    <xf numFmtId="0" fontId="5" fillId="0" borderId="3" xfId="2" applyFont="1" applyBorder="1"/>
    <xf numFmtId="0" fontId="5" fillId="0" borderId="4" xfId="2" applyFont="1" applyBorder="1" applyAlignment="1">
      <alignment horizontal="center"/>
    </xf>
    <xf numFmtId="0" fontId="5" fillId="0" borderId="8" xfId="2" applyFont="1" applyBorder="1" applyAlignment="1">
      <alignment horizontal="center"/>
    </xf>
    <xf numFmtId="0" fontId="5" fillId="0" borderId="10" xfId="2" applyFont="1" applyBorder="1" applyAlignment="1">
      <alignment horizontal="center"/>
    </xf>
    <xf numFmtId="0" fontId="5" fillId="0" borderId="8" xfId="2" applyFont="1" applyBorder="1"/>
    <xf numFmtId="0" fontId="5" fillId="0" borderId="10" xfId="2" applyFont="1" applyBorder="1"/>
    <xf numFmtId="0" fontId="5" fillId="0" borderId="11" xfId="2" applyFont="1" applyBorder="1"/>
    <xf numFmtId="0" fontId="5" fillId="0" borderId="12" xfId="1" applyFont="1" applyBorder="1" applyAlignment="1">
      <alignment horizontal="center" vertical="top"/>
    </xf>
    <xf numFmtId="0" fontId="5" fillId="0" borderId="12" xfId="1" applyNumberFormat="1" applyFont="1" applyBorder="1" applyAlignment="1">
      <alignment horizontal="center" vertical="top"/>
    </xf>
    <xf numFmtId="166" fontId="3" fillId="0" borderId="12" xfId="4" applyNumberFormat="1" applyFont="1" applyFill="1" applyBorder="1" applyAlignment="1">
      <alignment horizontal="center"/>
    </xf>
    <xf numFmtId="3" fontId="3" fillId="0" borderId="12" xfId="2" applyNumberFormat="1" applyFont="1" applyBorder="1" applyAlignment="1"/>
    <xf numFmtId="0" fontId="5" fillId="0" borderId="0" xfId="1" applyFont="1" applyFill="1" applyAlignment="1">
      <alignment vertical="top"/>
    </xf>
    <xf numFmtId="0" fontId="5" fillId="0" borderId="12" xfId="2" applyFont="1" applyBorder="1" applyAlignment="1">
      <alignment horizontal="center"/>
    </xf>
    <xf numFmtId="0" fontId="5" fillId="0" borderId="12" xfId="2" applyFont="1" applyBorder="1"/>
    <xf numFmtId="166" fontId="5" fillId="0" borderId="12" xfId="4" applyNumberFormat="1" applyFont="1" applyBorder="1" applyAlignment="1">
      <alignment horizontal="center"/>
    </xf>
    <xf numFmtId="166" fontId="3" fillId="0" borderId="12" xfId="4" applyNumberFormat="1" applyFont="1" applyBorder="1" applyAlignment="1">
      <alignment horizontal="center"/>
    </xf>
    <xf numFmtId="0" fontId="6" fillId="0" borderId="0" xfId="0" applyFont="1"/>
    <xf numFmtId="166" fontId="3" fillId="2" borderId="7" xfId="4" applyNumberFormat="1" applyFont="1" applyFill="1" applyBorder="1" applyAlignment="1">
      <alignment horizontal="center"/>
    </xf>
    <xf numFmtId="0" fontId="5" fillId="0" borderId="0" xfId="0" applyFont="1"/>
    <xf numFmtId="0" fontId="8" fillId="0" borderId="0" xfId="0" applyFont="1" applyAlignment="1">
      <alignment horizontal="justify" vertical="center"/>
    </xf>
    <xf numFmtId="0" fontId="8" fillId="0" borderId="0" xfId="0" applyFont="1"/>
    <xf numFmtId="0" fontId="8" fillId="0" borderId="12" xfId="0" applyFont="1" applyBorder="1" applyAlignment="1">
      <alignment horizontal="center"/>
    </xf>
    <xf numFmtId="0" fontId="8" fillId="0" borderId="12" xfId="0" applyFont="1" applyBorder="1" applyAlignment="1">
      <alignment horizontal="justify" vertical="center"/>
    </xf>
    <xf numFmtId="0" fontId="8" fillId="0" borderId="12" xfId="0" applyFont="1" applyBorder="1" applyAlignment="1">
      <alignment vertical="center"/>
    </xf>
    <xf numFmtId="0" fontId="9" fillId="0" borderId="12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4" fillId="0" borderId="12" xfId="0" applyFont="1" applyBorder="1" applyAlignment="1">
      <alignment vertical="center"/>
    </xf>
    <xf numFmtId="0" fontId="8" fillId="0" borderId="12" xfId="0" applyFont="1" applyBorder="1" applyAlignment="1">
      <alignment horizontal="center" vertical="center"/>
    </xf>
    <xf numFmtId="0" fontId="8" fillId="0" borderId="14" xfId="0" applyFont="1" applyBorder="1"/>
    <xf numFmtId="0" fontId="5" fillId="0" borderId="0" xfId="1" applyFont="1" applyFill="1" applyAlignment="1">
      <alignment horizontal="left" vertical="top" wrapText="1"/>
    </xf>
    <xf numFmtId="0" fontId="5" fillId="0" borderId="3" xfId="2" applyFont="1" applyBorder="1" applyAlignment="1">
      <alignment horizontal="center"/>
    </xf>
    <xf numFmtId="0" fontId="5" fillId="0" borderId="2" xfId="2" applyFont="1" applyBorder="1" applyAlignment="1">
      <alignment horizontal="center"/>
    </xf>
    <xf numFmtId="0" fontId="3" fillId="0" borderId="0" xfId="0" applyFont="1"/>
    <xf numFmtId="0" fontId="5" fillId="0" borderId="0" xfId="0" applyFont="1" applyAlignment="1">
      <alignment horizontal="center"/>
    </xf>
    <xf numFmtId="0" fontId="5" fillId="0" borderId="0" xfId="1" applyFont="1" applyFill="1" applyBorder="1" applyAlignment="1">
      <alignment horizontal="center"/>
    </xf>
    <xf numFmtId="0" fontId="10" fillId="0" borderId="12" xfId="1" applyFont="1" applyBorder="1" applyAlignment="1">
      <alignment horizontal="center" vertical="top"/>
    </xf>
    <xf numFmtId="0" fontId="10" fillId="0" borderId="12" xfId="1" applyFont="1" applyBorder="1" applyAlignment="1">
      <alignment vertical="top"/>
    </xf>
    <xf numFmtId="3" fontId="11" fillId="0" borderId="12" xfId="1" applyNumberFormat="1" applyFont="1" applyFill="1" applyBorder="1" applyAlignment="1">
      <alignment horizontal="center" vertical="top"/>
    </xf>
    <xf numFmtId="3" fontId="10" fillId="0" borderId="12" xfId="1" applyNumberFormat="1" applyFont="1" applyBorder="1" applyAlignment="1">
      <alignment horizontal="center" vertical="top"/>
    </xf>
    <xf numFmtId="166" fontId="10" fillId="0" borderId="12" xfId="4" applyNumberFormat="1" applyFont="1" applyBorder="1" applyAlignment="1">
      <alignment horizontal="center" vertical="top" wrapText="1"/>
    </xf>
    <xf numFmtId="166" fontId="10" fillId="0" borderId="3" xfId="4" applyNumberFormat="1" applyFont="1" applyBorder="1" applyAlignment="1">
      <alignment vertical="top" wrapText="1"/>
    </xf>
    <xf numFmtId="0" fontId="12" fillId="0" borderId="0" xfId="0" applyFont="1"/>
    <xf numFmtId="0" fontId="10" fillId="0" borderId="12" xfId="1" applyNumberFormat="1" applyFont="1" applyBorder="1" applyAlignment="1">
      <alignment horizontal="center" vertical="top"/>
    </xf>
    <xf numFmtId="0" fontId="10" fillId="0" borderId="12" xfId="1" applyFont="1" applyBorder="1" applyAlignment="1">
      <alignment vertical="top" wrapText="1"/>
    </xf>
    <xf numFmtId="0" fontId="10" fillId="0" borderId="12" xfId="1" applyFont="1" applyBorder="1" applyAlignment="1">
      <alignment horizontal="center" vertical="top" wrapText="1"/>
    </xf>
    <xf numFmtId="166" fontId="10" fillId="0" borderId="10" xfId="4" applyNumberFormat="1" applyFont="1" applyBorder="1" applyAlignment="1"/>
    <xf numFmtId="0" fontId="15" fillId="0" borderId="0" xfId="0" applyFont="1"/>
    <xf numFmtId="0" fontId="13" fillId="0" borderId="12" xfId="1" applyNumberFormat="1" applyFont="1" applyBorder="1" applyAlignment="1">
      <alignment horizontal="center" vertical="top"/>
    </xf>
    <xf numFmtId="0" fontId="13" fillId="0" borderId="12" xfId="2" applyFont="1" applyBorder="1"/>
    <xf numFmtId="0" fontId="13" fillId="0" borderId="12" xfId="2" applyFont="1" applyBorder="1" applyAlignment="1">
      <alignment horizontal="center"/>
    </xf>
    <xf numFmtId="166" fontId="14" fillId="0" borderId="12" xfId="4" applyNumberFormat="1" applyFont="1" applyFill="1" applyBorder="1" applyAlignment="1">
      <alignment horizontal="center"/>
    </xf>
    <xf numFmtId="166" fontId="13" fillId="0" borderId="12" xfId="4" applyNumberFormat="1" applyFont="1" applyBorder="1" applyAlignment="1">
      <alignment horizontal="center"/>
    </xf>
    <xf numFmtId="166" fontId="14" fillId="0" borderId="12" xfId="4" applyNumberFormat="1" applyFont="1" applyBorder="1" applyAlignment="1">
      <alignment horizontal="center"/>
    </xf>
    <xf numFmtId="166" fontId="10" fillId="0" borderId="12" xfId="4" applyNumberFormat="1" applyFont="1" applyBorder="1" applyAlignment="1">
      <alignment vertical="top" wrapText="1"/>
    </xf>
    <xf numFmtId="0" fontId="10" fillId="0" borderId="13" xfId="0" applyFont="1" applyBorder="1" applyAlignment="1">
      <alignment horizontal="left" vertical="top"/>
    </xf>
    <xf numFmtId="0" fontId="10" fillId="0" borderId="13" xfId="0" applyFont="1" applyBorder="1" applyAlignment="1">
      <alignment vertical="top"/>
    </xf>
    <xf numFmtId="166" fontId="10" fillId="0" borderId="10" xfId="4" applyNumberFormat="1" applyFont="1" applyBorder="1" applyAlignment="1">
      <alignment vertical="top"/>
    </xf>
    <xf numFmtId="0" fontId="10" fillId="0" borderId="10" xfId="1" applyFont="1" applyBorder="1" applyAlignment="1">
      <alignment vertical="top"/>
    </xf>
    <xf numFmtId="0" fontId="10" fillId="0" borderId="10" xfId="2" applyFont="1" applyBorder="1" applyAlignment="1">
      <alignment vertical="top" wrapText="1"/>
    </xf>
    <xf numFmtId="3" fontId="10" fillId="0" borderId="12" xfId="1" applyNumberFormat="1" applyFont="1" applyFill="1" applyBorder="1" applyAlignment="1">
      <alignment horizontal="center" vertical="top"/>
    </xf>
    <xf numFmtId="3" fontId="10" fillId="0" borderId="12" xfId="1" applyNumberFormat="1" applyFont="1" applyFill="1" applyBorder="1" applyAlignment="1">
      <alignment horizontal="center" vertical="top" wrapText="1"/>
    </xf>
    <xf numFmtId="166" fontId="13" fillId="0" borderId="12" xfId="4" applyNumberFormat="1" applyFont="1" applyFill="1" applyBorder="1" applyAlignment="1">
      <alignment horizontal="center"/>
    </xf>
    <xf numFmtId="166" fontId="5" fillId="0" borderId="12" xfId="4" applyNumberFormat="1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3" fillId="0" borderId="5" xfId="2" applyFont="1" applyBorder="1" applyAlignment="1">
      <alignment horizontal="center"/>
    </xf>
    <xf numFmtId="0" fontId="3" fillId="0" borderId="6" xfId="2" applyFont="1" applyBorder="1" applyAlignment="1">
      <alignment horizontal="center"/>
    </xf>
    <xf numFmtId="0" fontId="3" fillId="0" borderId="7" xfId="2" applyFont="1" applyBorder="1" applyAlignment="1">
      <alignment horizontal="center"/>
    </xf>
    <xf numFmtId="0" fontId="5" fillId="0" borderId="1" xfId="1" applyFont="1" applyFill="1" applyBorder="1" applyAlignment="1">
      <alignment horizontal="left"/>
    </xf>
    <xf numFmtId="0" fontId="5" fillId="0" borderId="0" xfId="1" applyFont="1" applyFill="1" applyAlignment="1">
      <alignment horizontal="left" vertical="top" wrapText="1"/>
    </xf>
    <xf numFmtId="0" fontId="3" fillId="0" borderId="0" xfId="1" applyFont="1" applyFill="1" applyBorder="1" applyAlignment="1">
      <alignment horizontal="center"/>
    </xf>
    <xf numFmtId="0" fontId="3" fillId="0" borderId="0" xfId="1" applyFont="1" applyFill="1" applyBorder="1" applyAlignment="1">
      <alignment horizontal="left"/>
    </xf>
    <xf numFmtId="0" fontId="5" fillId="0" borderId="5" xfId="2" applyFont="1" applyBorder="1" applyAlignment="1">
      <alignment horizontal="center"/>
    </xf>
    <xf numFmtId="0" fontId="5" fillId="0" borderId="6" xfId="2" applyFont="1" applyBorder="1" applyAlignment="1">
      <alignment horizontal="center"/>
    </xf>
    <xf numFmtId="0" fontId="5" fillId="0" borderId="7" xfId="2" applyFont="1" applyBorder="1" applyAlignment="1">
      <alignment horizontal="center"/>
    </xf>
    <xf numFmtId="0" fontId="5" fillId="0" borderId="9" xfId="2" applyFont="1" applyBorder="1" applyAlignment="1">
      <alignment horizontal="center"/>
    </xf>
    <xf numFmtId="0" fontId="5" fillId="0" borderId="3" xfId="2" applyFont="1" applyBorder="1" applyAlignment="1">
      <alignment horizontal="center"/>
    </xf>
    <xf numFmtId="0" fontId="5" fillId="0" borderId="2" xfId="2" applyFont="1" applyBorder="1" applyAlignment="1">
      <alignment horizontal="center"/>
    </xf>
    <xf numFmtId="0" fontId="5" fillId="0" borderId="0" xfId="2" applyFont="1" applyAlignment="1">
      <alignment horizontal="left"/>
    </xf>
  </cellXfs>
  <cellStyles count="5">
    <cellStyle name="Comma 2" xfId="3"/>
    <cellStyle name="Comma 7" xfId="4"/>
    <cellStyle name="Normal 2" xfId="2"/>
    <cellStyle name="Normal 7" xfId="1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workbookViewId="0">
      <pane ySplit="3" topLeftCell="A17" activePane="bottomLeft" state="frozen"/>
      <selection pane="bottomLeft" activeCell="I22" sqref="I22"/>
    </sheetView>
  </sheetViews>
  <sheetFormatPr defaultColWidth="9" defaultRowHeight="21.75" customHeight="1"/>
  <cols>
    <col min="1" max="1" width="6.42578125" style="27" customWidth="1"/>
    <col min="2" max="2" width="36" style="27" customWidth="1"/>
    <col min="3" max="3" width="14" style="27" customWidth="1"/>
    <col min="4" max="4" width="19.140625" style="27" customWidth="1"/>
    <col min="5" max="5" width="12" style="27" customWidth="1"/>
    <col min="6" max="6" width="16.140625" style="27" customWidth="1"/>
    <col min="7" max="16384" width="9" style="27"/>
  </cols>
  <sheetData>
    <row r="1" spans="1:14" ht="21.75" customHeight="1">
      <c r="A1" s="70" t="s">
        <v>57</v>
      </c>
      <c r="B1" s="70"/>
      <c r="C1" s="70"/>
      <c r="D1" s="70"/>
      <c r="E1" s="70"/>
      <c r="F1" s="70"/>
    </row>
    <row r="3" spans="1:14" s="32" customFormat="1" ht="21.75" customHeight="1">
      <c r="A3" s="31" t="s">
        <v>50</v>
      </c>
      <c r="B3" s="31" t="s">
        <v>49</v>
      </c>
      <c r="C3" s="31" t="s">
        <v>52</v>
      </c>
      <c r="D3" s="31" t="s">
        <v>55</v>
      </c>
      <c r="E3" s="31" t="s">
        <v>51</v>
      </c>
      <c r="F3" s="31" t="s">
        <v>56</v>
      </c>
    </row>
    <row r="4" spans="1:14" ht="21.75" customHeight="1">
      <c r="A4" s="28">
        <v>1</v>
      </c>
      <c r="B4" s="29" t="s">
        <v>27</v>
      </c>
      <c r="C4" s="28"/>
      <c r="D4" s="28"/>
      <c r="E4" s="28"/>
      <c r="F4" s="28"/>
    </row>
    <row r="5" spans="1:14" ht="21.75" customHeight="1">
      <c r="A5" s="28">
        <v>2</v>
      </c>
      <c r="B5" s="29" t="s">
        <v>28</v>
      </c>
      <c r="C5" s="28"/>
      <c r="D5" s="28"/>
      <c r="E5" s="34"/>
      <c r="F5" s="28"/>
      <c r="H5" s="26"/>
      <c r="J5" s="26"/>
      <c r="M5" s="26"/>
      <c r="N5" s="26"/>
    </row>
    <row r="6" spans="1:14" ht="21.75" customHeight="1">
      <c r="A6" s="28">
        <v>3</v>
      </c>
      <c r="B6" s="29" t="s">
        <v>29</v>
      </c>
      <c r="C6" s="28"/>
      <c r="D6" s="28"/>
      <c r="E6" s="34"/>
      <c r="F6" s="28"/>
      <c r="H6" s="26"/>
      <c r="J6" s="26"/>
      <c r="M6" s="26"/>
      <c r="N6" s="26"/>
    </row>
    <row r="7" spans="1:14" ht="21.75" customHeight="1">
      <c r="A7" s="28">
        <v>4</v>
      </c>
      <c r="B7" s="29" t="s">
        <v>30</v>
      </c>
      <c r="C7" s="28"/>
      <c r="D7" s="28"/>
      <c r="E7" s="34"/>
      <c r="F7" s="28"/>
      <c r="H7" s="26"/>
      <c r="J7" s="26"/>
      <c r="M7" s="26"/>
      <c r="N7" s="26"/>
    </row>
    <row r="8" spans="1:14" ht="21.75" customHeight="1">
      <c r="A8" s="28">
        <v>5</v>
      </c>
      <c r="B8" s="29" t="s">
        <v>31</v>
      </c>
      <c r="C8" s="28"/>
      <c r="D8" s="28"/>
      <c r="E8" s="34"/>
      <c r="F8" s="28"/>
      <c r="H8" s="26"/>
      <c r="J8" s="26"/>
      <c r="M8" s="26"/>
      <c r="N8" s="26"/>
    </row>
    <row r="9" spans="1:14" ht="21.75" customHeight="1">
      <c r="A9" s="28">
        <v>6</v>
      </c>
      <c r="B9" s="29" t="s">
        <v>54</v>
      </c>
      <c r="C9" s="28"/>
      <c r="D9" s="28"/>
      <c r="E9" s="34"/>
      <c r="F9" s="28"/>
      <c r="H9" s="26"/>
      <c r="J9" s="26"/>
      <c r="M9" s="26"/>
      <c r="N9" s="26"/>
    </row>
    <row r="10" spans="1:14" ht="21.75" customHeight="1">
      <c r="A10" s="28">
        <v>7</v>
      </c>
      <c r="B10" s="30" t="s">
        <v>33</v>
      </c>
      <c r="C10" s="28"/>
      <c r="D10" s="28"/>
      <c r="E10" s="34"/>
      <c r="F10" s="28"/>
      <c r="H10" s="26"/>
      <c r="J10" s="26"/>
      <c r="M10" s="26"/>
      <c r="N10" s="26"/>
    </row>
    <row r="11" spans="1:14" ht="21.75" customHeight="1">
      <c r="A11" s="28">
        <v>8</v>
      </c>
      <c r="B11" s="30" t="s">
        <v>35</v>
      </c>
      <c r="C11" s="28"/>
      <c r="D11" s="28"/>
      <c r="E11" s="34"/>
      <c r="F11" s="28"/>
      <c r="H11" s="26"/>
      <c r="J11" s="26"/>
      <c r="M11" s="26"/>
      <c r="N11" s="26"/>
    </row>
    <row r="12" spans="1:14" ht="21.75" customHeight="1">
      <c r="A12" s="28">
        <v>9</v>
      </c>
      <c r="B12" s="30" t="s">
        <v>32</v>
      </c>
      <c r="C12" s="28"/>
      <c r="D12" s="28"/>
      <c r="E12" s="28"/>
      <c r="F12" s="28"/>
    </row>
    <row r="13" spans="1:14" ht="21.75" customHeight="1">
      <c r="A13" s="28">
        <v>10</v>
      </c>
      <c r="B13" s="30" t="s">
        <v>34</v>
      </c>
      <c r="C13" s="28"/>
      <c r="D13" s="28"/>
      <c r="E13" s="28"/>
      <c r="F13" s="28"/>
    </row>
    <row r="14" spans="1:14" ht="21.75" customHeight="1">
      <c r="A14" s="28">
        <v>11</v>
      </c>
      <c r="B14" s="33" t="s">
        <v>48</v>
      </c>
      <c r="C14" s="28"/>
      <c r="D14" s="28"/>
      <c r="E14" s="34"/>
      <c r="F14" s="28"/>
    </row>
    <row r="15" spans="1:14" ht="21.75" customHeight="1">
      <c r="A15" s="28">
        <v>12</v>
      </c>
      <c r="B15" s="30" t="s">
        <v>53</v>
      </c>
      <c r="C15" s="28"/>
      <c r="D15" s="28"/>
      <c r="E15" s="34"/>
      <c r="F15" s="28"/>
    </row>
    <row r="16" spans="1:14" ht="21.75" customHeight="1">
      <c r="A16" s="28">
        <v>13</v>
      </c>
      <c r="B16" s="30" t="s">
        <v>36</v>
      </c>
      <c r="C16" s="28"/>
      <c r="D16" s="28"/>
      <c r="E16" s="28"/>
      <c r="F16" s="28"/>
    </row>
    <row r="17" spans="1:6" ht="21.75" customHeight="1">
      <c r="A17" s="28">
        <v>14</v>
      </c>
      <c r="B17" s="30" t="s">
        <v>37</v>
      </c>
      <c r="C17" s="28"/>
      <c r="D17" s="28"/>
      <c r="E17" s="28"/>
      <c r="F17" s="28"/>
    </row>
    <row r="18" spans="1:6" ht="21.75" customHeight="1">
      <c r="A18" s="28">
        <v>15</v>
      </c>
      <c r="B18" s="30" t="s">
        <v>38</v>
      </c>
      <c r="C18" s="28"/>
      <c r="D18" s="28"/>
      <c r="E18" s="28"/>
      <c r="F18" s="28"/>
    </row>
    <row r="19" spans="1:6" ht="21.75" customHeight="1">
      <c r="A19" s="28">
        <v>16</v>
      </c>
      <c r="B19" s="30" t="s">
        <v>39</v>
      </c>
      <c r="C19" s="28"/>
      <c r="D19" s="28"/>
      <c r="E19" s="28"/>
      <c r="F19" s="28"/>
    </row>
    <row r="20" spans="1:6" ht="21.75" customHeight="1">
      <c r="A20" s="28">
        <v>17</v>
      </c>
      <c r="B20" s="30" t="s">
        <v>40</v>
      </c>
      <c r="C20" s="28" t="s">
        <v>58</v>
      </c>
      <c r="D20" s="28" t="s">
        <v>59</v>
      </c>
      <c r="E20" s="28" t="s">
        <v>60</v>
      </c>
      <c r="F20" s="28" t="s">
        <v>60</v>
      </c>
    </row>
    <row r="21" spans="1:6" ht="21.75" customHeight="1">
      <c r="A21" s="28">
        <v>18</v>
      </c>
      <c r="B21" s="30" t="s">
        <v>41</v>
      </c>
      <c r="C21" s="28"/>
      <c r="D21" s="28"/>
      <c r="E21" s="28"/>
      <c r="F21" s="28"/>
    </row>
    <row r="22" spans="1:6" ht="21.75" customHeight="1">
      <c r="A22" s="28">
        <v>19</v>
      </c>
      <c r="B22" s="30" t="s">
        <v>42</v>
      </c>
      <c r="C22" s="28"/>
      <c r="D22" s="28"/>
      <c r="E22" s="28"/>
      <c r="F22" s="28"/>
    </row>
    <row r="23" spans="1:6" ht="21.75" customHeight="1">
      <c r="A23" s="28">
        <v>20</v>
      </c>
      <c r="B23" s="30" t="s">
        <v>43</v>
      </c>
      <c r="C23" s="28"/>
      <c r="D23" s="28"/>
      <c r="E23" s="28"/>
      <c r="F23" s="28"/>
    </row>
    <row r="24" spans="1:6" ht="21.75" customHeight="1">
      <c r="A24" s="28">
        <v>21</v>
      </c>
      <c r="B24" s="30" t="s">
        <v>44</v>
      </c>
      <c r="C24" s="28"/>
      <c r="D24" s="28"/>
      <c r="E24" s="28"/>
      <c r="F24" s="28"/>
    </row>
    <row r="25" spans="1:6" ht="21.75" customHeight="1">
      <c r="A25" s="28">
        <v>22</v>
      </c>
      <c r="B25" s="30" t="s">
        <v>45</v>
      </c>
      <c r="C25" s="28"/>
      <c r="D25" s="28"/>
      <c r="E25" s="28"/>
      <c r="F25" s="28"/>
    </row>
    <row r="26" spans="1:6" ht="21.75" customHeight="1">
      <c r="A26" s="28">
        <v>23</v>
      </c>
      <c r="B26" s="30" t="s">
        <v>46</v>
      </c>
      <c r="C26" s="28"/>
      <c r="D26" s="28"/>
      <c r="E26" s="28"/>
      <c r="F26" s="28"/>
    </row>
    <row r="27" spans="1:6" ht="21.75" customHeight="1">
      <c r="A27" s="28">
        <v>24</v>
      </c>
      <c r="B27" s="30" t="s">
        <v>47</v>
      </c>
      <c r="C27" s="28"/>
      <c r="D27" s="28"/>
      <c r="E27" s="28"/>
      <c r="F27" s="28"/>
    </row>
    <row r="28" spans="1:6" ht="21.75" customHeight="1" thickBot="1">
      <c r="D28" s="27" t="s">
        <v>61</v>
      </c>
      <c r="E28" s="35">
        <f>SUM(E4:E27)</f>
        <v>0</v>
      </c>
      <c r="F28" s="35">
        <f>SUM(F4:F27)</f>
        <v>0</v>
      </c>
    </row>
    <row r="29" spans="1:6" ht="21.75" customHeight="1" thickTop="1"/>
  </sheetData>
  <mergeCells count="1">
    <mergeCell ref="A1:F1"/>
  </mergeCells>
  <printOptions horizontalCentered="1"/>
  <pageMargins left="0.19685039370078741" right="0.19685039370078741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tabSelected="1" zoomScaleNormal="100" workbookViewId="0">
      <selection activeCell="F13" sqref="F13"/>
    </sheetView>
  </sheetViews>
  <sheetFormatPr defaultColWidth="9" defaultRowHeight="18.75"/>
  <cols>
    <col min="1" max="1" width="5.5703125" style="1" customWidth="1"/>
    <col min="2" max="2" width="17.85546875" style="1" customWidth="1"/>
    <col min="3" max="3" width="11.5703125" style="1" customWidth="1"/>
    <col min="4" max="4" width="9" style="1"/>
    <col min="5" max="6" width="7.7109375" style="1" customWidth="1"/>
    <col min="7" max="7" width="7.5703125" style="1" customWidth="1"/>
    <col min="8" max="8" width="7.85546875" style="1" customWidth="1"/>
    <col min="9" max="9" width="7.42578125" style="1" customWidth="1"/>
    <col min="10" max="10" width="8.42578125" style="1" customWidth="1"/>
    <col min="11" max="11" width="7.85546875" style="1" customWidth="1"/>
    <col min="12" max="12" width="7.5703125" style="1" customWidth="1"/>
    <col min="13" max="13" width="9" style="1" customWidth="1"/>
    <col min="14" max="14" width="11.7109375" style="1" customWidth="1"/>
    <col min="15" max="15" width="35.42578125" style="1" customWidth="1"/>
    <col min="16" max="16384" width="9" style="1"/>
  </cols>
  <sheetData>
    <row r="1" spans="1:15">
      <c r="A1" s="76" t="s">
        <v>84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</row>
    <row r="2" spans="1:15">
      <c r="A2" s="39"/>
      <c r="B2" s="25"/>
      <c r="C2" s="40"/>
      <c r="D2" s="25"/>
      <c r="E2" s="41"/>
      <c r="F2" s="41"/>
      <c r="G2" s="77" t="s">
        <v>65</v>
      </c>
      <c r="H2" s="77"/>
      <c r="I2" s="77"/>
      <c r="J2" s="77"/>
      <c r="K2" s="41"/>
      <c r="L2" s="41"/>
      <c r="M2" s="41"/>
      <c r="N2" s="41"/>
      <c r="O2" s="41"/>
    </row>
    <row r="3" spans="1:15">
      <c r="A3" s="84" t="s">
        <v>86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2"/>
    </row>
    <row r="4" spans="1:15">
      <c r="A4" s="3" t="s">
        <v>81</v>
      </c>
      <c r="B4" s="3"/>
      <c r="C4" s="4"/>
      <c r="D4" s="3"/>
      <c r="E4" s="3"/>
      <c r="F4" s="3"/>
      <c r="H4" s="5" t="s">
        <v>85</v>
      </c>
      <c r="I4" s="3"/>
      <c r="J4" s="3"/>
      <c r="K4" s="3"/>
      <c r="L4" s="3"/>
      <c r="M4" s="3"/>
      <c r="N4" s="3"/>
      <c r="O4" s="3"/>
    </row>
    <row r="5" spans="1:15" ht="18.75" customHeight="1">
      <c r="A5" s="75" t="s">
        <v>75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18"/>
    </row>
    <row r="6" spans="1:15" ht="18.75" customHeight="1">
      <c r="A6" s="36"/>
      <c r="B6" s="75" t="s">
        <v>73</v>
      </c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18"/>
    </row>
    <row r="7" spans="1:15" ht="18.75" customHeight="1">
      <c r="A7" s="36"/>
      <c r="B7" s="75" t="s">
        <v>76</v>
      </c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18"/>
    </row>
    <row r="8" spans="1:15">
      <c r="A8" s="74" t="s">
        <v>74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6" t="s">
        <v>0</v>
      </c>
    </row>
    <row r="9" spans="1:15">
      <c r="A9" s="38"/>
      <c r="B9" s="7"/>
      <c r="C9" s="8"/>
      <c r="D9" s="78" t="s">
        <v>1</v>
      </c>
      <c r="E9" s="79"/>
      <c r="F9" s="79"/>
      <c r="G9" s="79"/>
      <c r="H9" s="79"/>
      <c r="I9" s="79"/>
      <c r="J9" s="79"/>
      <c r="K9" s="79"/>
      <c r="L9" s="79"/>
      <c r="M9" s="79"/>
      <c r="N9" s="80"/>
      <c r="O9" s="7"/>
    </row>
    <row r="10" spans="1:15">
      <c r="A10" s="9" t="s">
        <v>2</v>
      </c>
      <c r="B10" s="9" t="s">
        <v>3</v>
      </c>
      <c r="C10" s="9" t="s">
        <v>4</v>
      </c>
      <c r="D10" s="37" t="s">
        <v>5</v>
      </c>
      <c r="E10" s="81" t="s">
        <v>6</v>
      </c>
      <c r="F10" s="82"/>
      <c r="G10" s="82"/>
      <c r="H10" s="82" t="s">
        <v>7</v>
      </c>
      <c r="I10" s="82"/>
      <c r="J10" s="83"/>
      <c r="K10" s="37" t="s">
        <v>8</v>
      </c>
      <c r="L10" s="37" t="s">
        <v>9</v>
      </c>
      <c r="M10" s="37" t="s">
        <v>10</v>
      </c>
      <c r="N10" s="37" t="s">
        <v>10</v>
      </c>
      <c r="O10" s="10" t="s">
        <v>11</v>
      </c>
    </row>
    <row r="11" spans="1:15">
      <c r="A11" s="9" t="s">
        <v>12</v>
      </c>
      <c r="B11" s="11"/>
      <c r="C11" s="9"/>
      <c r="D11" s="9" t="s">
        <v>13</v>
      </c>
      <c r="E11" s="38" t="s">
        <v>14</v>
      </c>
      <c r="F11" s="38" t="s">
        <v>15</v>
      </c>
      <c r="G11" s="38" t="s">
        <v>16</v>
      </c>
      <c r="H11" s="38" t="s">
        <v>14</v>
      </c>
      <c r="I11" s="37" t="s">
        <v>15</v>
      </c>
      <c r="J11" s="8" t="s">
        <v>16</v>
      </c>
      <c r="K11" s="10" t="s">
        <v>17</v>
      </c>
      <c r="L11" s="10" t="s">
        <v>18</v>
      </c>
      <c r="M11" s="10" t="s">
        <v>19</v>
      </c>
      <c r="N11" s="10" t="s">
        <v>20</v>
      </c>
      <c r="O11" s="12"/>
    </row>
    <row r="12" spans="1:15">
      <c r="A12" s="9"/>
      <c r="B12" s="11"/>
      <c r="C12" s="9"/>
      <c r="D12" s="9" t="s">
        <v>24</v>
      </c>
      <c r="E12" s="9" t="s">
        <v>24</v>
      </c>
      <c r="F12" s="9" t="s">
        <v>25</v>
      </c>
      <c r="G12" s="9" t="s">
        <v>24</v>
      </c>
      <c r="H12" s="9" t="s">
        <v>24</v>
      </c>
      <c r="I12" s="9" t="s">
        <v>25</v>
      </c>
      <c r="J12" s="9" t="s">
        <v>24</v>
      </c>
      <c r="K12" s="9" t="s">
        <v>24</v>
      </c>
      <c r="L12" s="9" t="s">
        <v>24</v>
      </c>
      <c r="M12" s="9" t="s">
        <v>24</v>
      </c>
      <c r="N12" s="9" t="s">
        <v>24</v>
      </c>
      <c r="O12" s="13"/>
    </row>
    <row r="13" spans="1:15" s="48" customFormat="1" ht="39" customHeight="1">
      <c r="A13" s="42">
        <v>1</v>
      </c>
      <c r="B13" s="43" t="s">
        <v>77</v>
      </c>
      <c r="C13" s="42" t="s">
        <v>67</v>
      </c>
      <c r="D13" s="66">
        <v>160000</v>
      </c>
      <c r="E13" s="45">
        <v>3100</v>
      </c>
      <c r="F13" s="45">
        <v>7</v>
      </c>
      <c r="G13" s="45">
        <f>AVERAGE(E13*F13)</f>
        <v>21700</v>
      </c>
      <c r="H13" s="45">
        <v>14000</v>
      </c>
      <c r="I13" s="45">
        <v>6</v>
      </c>
      <c r="J13" s="45">
        <f>AVERAGE(H13*I13)</f>
        <v>84000</v>
      </c>
      <c r="K13" s="46" t="s">
        <v>60</v>
      </c>
      <c r="L13" s="46" t="s">
        <v>72</v>
      </c>
      <c r="M13" s="60">
        <v>11200</v>
      </c>
      <c r="N13" s="44">
        <f>AVERAGE(D13+G13+J13+M13)</f>
        <v>276900</v>
      </c>
      <c r="O13" s="47" t="s">
        <v>87</v>
      </c>
    </row>
    <row r="14" spans="1:15" s="48" customFormat="1" ht="31.5" customHeight="1">
      <c r="A14" s="49">
        <v>2</v>
      </c>
      <c r="B14" s="50" t="s">
        <v>66</v>
      </c>
      <c r="C14" s="51" t="s">
        <v>68</v>
      </c>
      <c r="D14" s="67">
        <v>160000</v>
      </c>
      <c r="E14" s="45">
        <v>3100</v>
      </c>
      <c r="F14" s="45">
        <v>7</v>
      </c>
      <c r="G14" s="45">
        <f t="shared" ref="G14:G16" si="0">AVERAGE(E14*F14)</f>
        <v>21700</v>
      </c>
      <c r="H14" s="45">
        <v>14000</v>
      </c>
      <c r="I14" s="45">
        <v>6</v>
      </c>
      <c r="J14" s="45">
        <f t="shared" ref="J14:J16" si="1">AVERAGE(H14*I14)</f>
        <v>84000</v>
      </c>
      <c r="K14" s="46" t="s">
        <v>60</v>
      </c>
      <c r="L14" s="46" t="s">
        <v>60</v>
      </c>
      <c r="M14" s="60">
        <v>11200</v>
      </c>
      <c r="N14" s="44">
        <f t="shared" ref="N14:N16" si="2">AVERAGE(D14+G14+J14+M14)</f>
        <v>276900</v>
      </c>
      <c r="O14" s="62" t="s">
        <v>88</v>
      </c>
    </row>
    <row r="15" spans="1:15" s="48" customFormat="1" ht="34.5" customHeight="1">
      <c r="A15" s="42">
        <v>3</v>
      </c>
      <c r="B15" s="50" t="s">
        <v>27</v>
      </c>
      <c r="C15" s="51" t="s">
        <v>69</v>
      </c>
      <c r="D15" s="67">
        <v>160000</v>
      </c>
      <c r="E15" s="45">
        <v>3100</v>
      </c>
      <c r="F15" s="45">
        <v>7</v>
      </c>
      <c r="G15" s="45">
        <f t="shared" si="0"/>
        <v>21700</v>
      </c>
      <c r="H15" s="45">
        <v>10500</v>
      </c>
      <c r="I15" s="45">
        <v>6</v>
      </c>
      <c r="J15" s="45">
        <f t="shared" si="1"/>
        <v>63000</v>
      </c>
      <c r="K15" s="46" t="s">
        <v>60</v>
      </c>
      <c r="L15" s="46" t="s">
        <v>60</v>
      </c>
      <c r="M15" s="60">
        <v>11200</v>
      </c>
      <c r="N15" s="44">
        <f t="shared" si="2"/>
        <v>255900</v>
      </c>
      <c r="O15" s="61" t="s">
        <v>23</v>
      </c>
    </row>
    <row r="16" spans="1:15" s="48" customFormat="1" ht="35.25" customHeight="1">
      <c r="A16" s="49">
        <v>4</v>
      </c>
      <c r="B16" s="50" t="s">
        <v>70</v>
      </c>
      <c r="C16" s="51" t="s">
        <v>71</v>
      </c>
      <c r="D16" s="67">
        <v>55000</v>
      </c>
      <c r="E16" s="45">
        <v>2100</v>
      </c>
      <c r="F16" s="45">
        <v>7</v>
      </c>
      <c r="G16" s="45">
        <f t="shared" si="0"/>
        <v>14700</v>
      </c>
      <c r="H16" s="45">
        <v>10500</v>
      </c>
      <c r="I16" s="45">
        <v>6</v>
      </c>
      <c r="J16" s="45">
        <f t="shared" si="1"/>
        <v>63000</v>
      </c>
      <c r="K16" s="46" t="s">
        <v>72</v>
      </c>
      <c r="L16" s="46" t="s">
        <v>60</v>
      </c>
      <c r="M16" s="60">
        <v>11200</v>
      </c>
      <c r="N16" s="44">
        <f t="shared" si="2"/>
        <v>143900</v>
      </c>
      <c r="O16" s="52" t="s">
        <v>21</v>
      </c>
    </row>
    <row r="17" spans="1:15" s="48" customFormat="1" ht="36.75" customHeight="1">
      <c r="A17" s="42"/>
      <c r="B17" s="50"/>
      <c r="C17" s="51"/>
      <c r="D17" s="67"/>
      <c r="E17" s="45"/>
      <c r="F17" s="45"/>
      <c r="G17" s="45"/>
      <c r="H17" s="45"/>
      <c r="I17" s="45"/>
      <c r="J17" s="45"/>
      <c r="K17" s="46"/>
      <c r="L17" s="46"/>
      <c r="M17" s="60"/>
      <c r="N17" s="44"/>
      <c r="O17" s="63" t="s">
        <v>83</v>
      </c>
    </row>
    <row r="18" spans="1:15" s="53" customFormat="1" ht="17.25">
      <c r="A18" s="54"/>
      <c r="B18" s="55"/>
      <c r="C18" s="56"/>
      <c r="D18" s="68"/>
      <c r="E18" s="58"/>
      <c r="F18" s="58"/>
      <c r="G18" s="59"/>
      <c r="H18" s="58"/>
      <c r="I18" s="58"/>
      <c r="J18" s="59"/>
      <c r="K18" s="58"/>
      <c r="L18" s="58"/>
      <c r="M18" s="59"/>
      <c r="N18" s="57"/>
      <c r="O18" s="64"/>
    </row>
    <row r="19" spans="1:15">
      <c r="A19" s="14">
        <v>7</v>
      </c>
      <c r="B19" s="20"/>
      <c r="C19" s="19"/>
      <c r="D19" s="69"/>
      <c r="E19" s="21"/>
      <c r="F19" s="21"/>
      <c r="G19" s="22"/>
      <c r="H19" s="21"/>
      <c r="I19" s="21"/>
      <c r="J19" s="22"/>
      <c r="K19" s="21"/>
      <c r="L19" s="21"/>
      <c r="M19" s="22"/>
      <c r="N19" s="16"/>
      <c r="O19" s="65" t="s">
        <v>26</v>
      </c>
    </row>
    <row r="20" spans="1:15">
      <c r="A20" s="15">
        <v>8</v>
      </c>
      <c r="B20" s="20"/>
      <c r="C20" s="19"/>
      <c r="D20" s="69"/>
      <c r="E20" s="21"/>
      <c r="F20" s="21"/>
      <c r="G20" s="22"/>
      <c r="H20" s="21"/>
      <c r="I20" s="21"/>
      <c r="J20" s="22"/>
      <c r="K20" s="21"/>
      <c r="L20" s="21"/>
      <c r="M20" s="22"/>
      <c r="N20" s="16"/>
      <c r="O20" s="64" t="s">
        <v>82</v>
      </c>
    </row>
    <row r="21" spans="1:15">
      <c r="A21" s="71" t="s">
        <v>22</v>
      </c>
      <c r="B21" s="72"/>
      <c r="C21" s="73"/>
      <c r="D21" s="16">
        <f>SUM(D13:D18)</f>
        <v>535000</v>
      </c>
      <c r="E21" s="16"/>
      <c r="F21" s="16"/>
      <c r="G21" s="16">
        <f>SUM(G13:G18)</f>
        <v>79800</v>
      </c>
      <c r="H21" s="16"/>
      <c r="I21" s="16"/>
      <c r="J21" s="16">
        <f>SUM(J13:J18)</f>
        <v>294000</v>
      </c>
      <c r="K21" s="16">
        <f>SUM(K13:K18)</f>
        <v>0</v>
      </c>
      <c r="L21" s="16">
        <f>SUM(L13:L18)</f>
        <v>0</v>
      </c>
      <c r="M21" s="16">
        <f>SUM(M13:M18)</f>
        <v>44800</v>
      </c>
      <c r="N21" s="24">
        <f>SUM(N13:N18)</f>
        <v>953600</v>
      </c>
      <c r="O21" s="17"/>
    </row>
    <row r="23" spans="1:15">
      <c r="A23" s="23" t="s">
        <v>11</v>
      </c>
    </row>
    <row r="24" spans="1:15">
      <c r="B24" s="25" t="s">
        <v>78</v>
      </c>
    </row>
    <row r="25" spans="1:15">
      <c r="B25" s="25" t="s">
        <v>64</v>
      </c>
    </row>
    <row r="26" spans="1:15">
      <c r="B26" s="25" t="s">
        <v>62</v>
      </c>
    </row>
    <row r="27" spans="1:15">
      <c r="B27" s="25" t="s">
        <v>63</v>
      </c>
    </row>
    <row r="28" spans="1:15">
      <c r="B28" s="1" t="s">
        <v>79</v>
      </c>
    </row>
    <row r="29" spans="1:15">
      <c r="B29" s="1" t="s">
        <v>80</v>
      </c>
    </row>
  </sheetData>
  <mergeCells count="11">
    <mergeCell ref="A21:C21"/>
    <mergeCell ref="A8:N8"/>
    <mergeCell ref="A5:N5"/>
    <mergeCell ref="B6:N6"/>
    <mergeCell ref="A1:O1"/>
    <mergeCell ref="G2:J2"/>
    <mergeCell ref="D9:N9"/>
    <mergeCell ref="E10:G10"/>
    <mergeCell ref="H10:J10"/>
    <mergeCell ref="A3:N3"/>
    <mergeCell ref="B7:N7"/>
  </mergeCells>
  <printOptions horizontalCentered="1"/>
  <pageMargins left="0.19685039370078741" right="0.19685039370078741" top="0.74803149606299213" bottom="0.15748031496062992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สรุป</vt:lpstr>
      <vt:lpstr>ฟอร์ม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User</cp:lastModifiedBy>
  <cp:lastPrinted>2017-09-06T06:09:30Z</cp:lastPrinted>
  <dcterms:created xsi:type="dcterms:W3CDTF">2015-11-13T08:45:38Z</dcterms:created>
  <dcterms:modified xsi:type="dcterms:W3CDTF">2018-09-14T09:19:39Z</dcterms:modified>
</cp:coreProperties>
</file>